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adaniltd-my.sharepoint.com/personal/30176569_adani_com/Documents/Desktop/New folder/Tender documents/"/>
    </mc:Choice>
  </mc:AlternateContent>
  <xr:revisionPtr revIDLastSave="1" documentId="11_EDC57F677E3401A3EFEECB47F158E62EEFFABC7F" xr6:coauthVersionLast="47" xr6:coauthVersionMax="47" xr10:uidLastSave="{5E930B23-669F-4A4C-99CA-FECDC28B3E6F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Sheet1!$A$1:$U$54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1" l="1"/>
  <c r="Q53" i="1"/>
  <c r="N53" i="1"/>
  <c r="K53" i="1"/>
  <c r="Q51" i="1"/>
  <c r="N51" i="1"/>
  <c r="K51" i="1"/>
  <c r="Q49" i="1"/>
  <c r="N49" i="1"/>
  <c r="K49" i="1"/>
  <c r="Q47" i="1"/>
  <c r="N47" i="1"/>
  <c r="K47" i="1"/>
  <c r="Q45" i="1"/>
  <c r="N45" i="1"/>
  <c r="K45" i="1"/>
  <c r="Q43" i="1"/>
  <c r="N43" i="1"/>
  <c r="K43" i="1"/>
  <c r="Q41" i="1"/>
  <c r="N41" i="1"/>
  <c r="K41" i="1"/>
  <c r="Q39" i="1"/>
  <c r="N39" i="1"/>
  <c r="K39" i="1"/>
  <c r="Q37" i="1"/>
  <c r="N37" i="1"/>
  <c r="K37" i="1"/>
  <c r="Q35" i="1"/>
  <c r="N35" i="1"/>
  <c r="K35" i="1"/>
  <c r="Q33" i="1"/>
  <c r="N33" i="1"/>
  <c r="K33" i="1"/>
  <c r="Q31" i="1"/>
  <c r="N31" i="1"/>
  <c r="K31" i="1"/>
  <c r="H30" i="1"/>
  <c r="Q29" i="1"/>
  <c r="N29" i="1"/>
  <c r="K29" i="1"/>
  <c r="Q27" i="1"/>
  <c r="N27" i="1"/>
  <c r="K27" i="1"/>
  <c r="Q25" i="1"/>
  <c r="N25" i="1"/>
  <c r="K25" i="1"/>
  <c r="H24" i="1"/>
  <c r="H54" i="1" s="1"/>
  <c r="Q23" i="1"/>
  <c r="N23" i="1"/>
  <c r="K23" i="1"/>
  <c r="Q21" i="1"/>
  <c r="N21" i="1"/>
  <c r="K21" i="1"/>
  <c r="Q19" i="1"/>
  <c r="N19" i="1"/>
  <c r="K19" i="1"/>
  <c r="Q17" i="1"/>
  <c r="N17" i="1"/>
  <c r="K17" i="1"/>
  <c r="Q15" i="1"/>
  <c r="N15" i="1"/>
  <c r="K15" i="1"/>
  <c r="Q13" i="1"/>
  <c r="N13" i="1"/>
  <c r="K13" i="1"/>
  <c r="Q11" i="1"/>
  <c r="N11" i="1"/>
  <c r="K11" i="1"/>
  <c r="Q9" i="1"/>
  <c r="N9" i="1"/>
  <c r="K9" i="1"/>
  <c r="I9" i="1"/>
  <c r="I11" i="1" s="1"/>
  <c r="I13" i="1" s="1"/>
  <c r="I15" i="1" s="1"/>
  <c r="I17" i="1" s="1"/>
  <c r="I19" i="1" s="1"/>
  <c r="I21" i="1" s="1"/>
  <c r="I23" i="1" s="1"/>
  <c r="I25" i="1" s="1"/>
  <c r="I27" i="1" s="1"/>
  <c r="I29" i="1" s="1"/>
  <c r="I31" i="1" s="1"/>
  <c r="I33" i="1" s="1"/>
  <c r="I35" i="1" s="1"/>
  <c r="I37" i="1" s="1"/>
  <c r="I39" i="1" s="1"/>
  <c r="I41" i="1" s="1"/>
  <c r="I43" i="1" s="1"/>
  <c r="I45" i="1" s="1"/>
  <c r="I47" i="1" s="1"/>
  <c r="I49" i="1" s="1"/>
  <c r="I51" i="1" s="1"/>
  <c r="I53" i="1" s="1"/>
  <c r="Q7" i="1"/>
  <c r="N7" i="1"/>
  <c r="K7" i="1"/>
</calcChain>
</file>

<file path=xl/sharedStrings.xml><?xml version="1.0" encoding="utf-8"?>
<sst xmlns="http://schemas.openxmlformats.org/spreadsheetml/2006/main" count="163" uniqueCount="127">
  <si>
    <t xml:space="preserve">765 KV S/C (QUAD) SASAN UMPP - VINDHYACHAL POOLING TRANSMISSION LINE  </t>
  </si>
  <si>
    <t xml:space="preserve"> TOWER SCHEDULE ( Section GTY-GTY)</t>
  </si>
  <si>
    <t>S. N.</t>
  </si>
  <si>
    <t>Location No.</t>
  </si>
  <si>
    <t>Tower No.</t>
  </si>
  <si>
    <t>Type of Tower</t>
  </si>
  <si>
    <t>Comment</t>
  </si>
  <si>
    <t xml:space="preserve">Angle                               of                Deviation            </t>
  </si>
  <si>
    <t>Span      Length      (m)</t>
  </si>
  <si>
    <t>Section Length (m)</t>
  </si>
  <si>
    <t>Cumulative chanage (m)</t>
  </si>
  <si>
    <t>Reduced Level   (m)</t>
  </si>
  <si>
    <t>Wind Span (m)</t>
  </si>
  <si>
    <t xml:space="preserve"> Weight Span Hot (m)</t>
  </si>
  <si>
    <t xml:space="preserve"> Weight Span Cold (m)</t>
  </si>
  <si>
    <t>Crossing Details</t>
  </si>
  <si>
    <t>X</t>
  </si>
  <si>
    <t>Y</t>
  </si>
  <si>
    <t>Village Name</t>
  </si>
  <si>
    <t xml:space="preserve"> </t>
  </si>
  <si>
    <t>Right</t>
  </si>
  <si>
    <t>Total</t>
  </si>
  <si>
    <t>Left</t>
  </si>
  <si>
    <t>GANTRY</t>
  </si>
  <si>
    <t>000</t>
  </si>
  <si>
    <t>GTY</t>
  </si>
  <si>
    <t>DE</t>
  </si>
  <si>
    <t>001</t>
  </si>
  <si>
    <t>SQD+0</t>
  </si>
  <si>
    <t>0</t>
  </si>
  <si>
    <t>12D20'29"LT</t>
  </si>
  <si>
    <t>SASAN</t>
  </si>
  <si>
    <t>AP 1/0</t>
  </si>
  <si>
    <t>002</t>
  </si>
  <si>
    <t>41D53'47" LT</t>
  </si>
  <si>
    <t>2 NO'S BOUNDARY WALL, 11KV, ROAD &amp; HOUSE</t>
  </si>
  <si>
    <t>AP 2/0</t>
  </si>
  <si>
    <t>003</t>
  </si>
  <si>
    <t>SQC+9</t>
  </si>
  <si>
    <t>9</t>
  </si>
  <si>
    <t>19D3'15"LT</t>
  </si>
  <si>
    <t>HOUSE</t>
  </si>
  <si>
    <t>AP2A/0</t>
  </si>
  <si>
    <t>004</t>
  </si>
  <si>
    <t>SQD+9</t>
  </si>
  <si>
    <t>32D34'1"RT</t>
  </si>
  <si>
    <t>SIDHIKALA</t>
  </si>
  <si>
    <t>AP 3/0</t>
  </si>
  <si>
    <t>005</t>
  </si>
  <si>
    <t>SQD+18</t>
  </si>
  <si>
    <t>18</t>
  </si>
  <si>
    <t>42D16'34"RT</t>
  </si>
  <si>
    <t>400KV S/C T/L, NALA &amp; ROAD</t>
  </si>
  <si>
    <t>AP 4/0</t>
  </si>
  <si>
    <t>006</t>
  </si>
  <si>
    <t>10D29'36"RT</t>
  </si>
  <si>
    <t>400KV S/C T/L</t>
  </si>
  <si>
    <t>AP 5/0</t>
  </si>
  <si>
    <t>007</t>
  </si>
  <si>
    <t>29D25'46"LT</t>
  </si>
  <si>
    <t xml:space="preserve">CART TRACK, NALA &amp; 11KV </t>
  </si>
  <si>
    <t>AP 6/0</t>
  </si>
  <si>
    <t>008</t>
  </si>
  <si>
    <t>SQC+0</t>
  </si>
  <si>
    <t>15D47'50''RT</t>
  </si>
  <si>
    <t>POND</t>
  </si>
  <si>
    <t>6/1</t>
  </si>
  <si>
    <t>009</t>
  </si>
  <si>
    <t>SQA+0</t>
  </si>
  <si>
    <t>METAL ROAD&amp; 11KV</t>
  </si>
  <si>
    <t>AP 7/0</t>
  </si>
  <si>
    <t>010</t>
  </si>
  <si>
    <t>SQC+6</t>
  </si>
  <si>
    <t>18D30'58"LT</t>
  </si>
  <si>
    <t>TIYARA</t>
  </si>
  <si>
    <t>METAL ROAD</t>
  </si>
  <si>
    <t>AP 8/0</t>
  </si>
  <si>
    <t>011</t>
  </si>
  <si>
    <t>15D52'44"LT</t>
  </si>
  <si>
    <t>2 NO'S NALA</t>
  </si>
  <si>
    <t>8/1</t>
  </si>
  <si>
    <t>012</t>
  </si>
  <si>
    <t>SQA+9</t>
  </si>
  <si>
    <t>AP 9/0</t>
  </si>
  <si>
    <t>013</t>
  </si>
  <si>
    <t>SQB+0</t>
  </si>
  <si>
    <t>9D13'41"RT</t>
  </si>
  <si>
    <t>11KV, ROAD &amp; WELL</t>
  </si>
  <si>
    <t>AP 9A/0</t>
  </si>
  <si>
    <t>014</t>
  </si>
  <si>
    <t>25D7'34" RT</t>
  </si>
  <si>
    <t>AP 10/0</t>
  </si>
  <si>
    <t>015</t>
  </si>
  <si>
    <t>SQD+30</t>
  </si>
  <si>
    <t>30</t>
  </si>
  <si>
    <t>13D39'07"RT</t>
  </si>
  <si>
    <t>400KV D/C T/L</t>
  </si>
  <si>
    <t>AP 11/0</t>
  </si>
  <si>
    <t>016</t>
  </si>
  <si>
    <t>2D16'13"LT</t>
  </si>
  <si>
    <t>765KV S/C T/L, CART TRACK</t>
  </si>
  <si>
    <t>AP 12/0</t>
  </si>
  <si>
    <t>017</t>
  </si>
  <si>
    <t>39D48'56"LT</t>
  </si>
  <si>
    <t>KHAMARIYA</t>
  </si>
  <si>
    <t>AP 13/0</t>
  </si>
  <si>
    <t>018</t>
  </si>
  <si>
    <t>39D16'15"RT</t>
  </si>
  <si>
    <t>AP 13A/0</t>
  </si>
  <si>
    <t>019</t>
  </si>
  <si>
    <t>GHT+0</t>
  </si>
  <si>
    <t>31D26M33"LT</t>
  </si>
  <si>
    <t>765 KV DC UNDER Xing</t>
  </si>
  <si>
    <t>AP13B/0</t>
  </si>
  <si>
    <t>020</t>
  </si>
  <si>
    <t>58D46'28"LT</t>
  </si>
  <si>
    <t>WELL</t>
  </si>
  <si>
    <t>AP 14/0</t>
  </si>
  <si>
    <t>021</t>
  </si>
  <si>
    <t>5D33'18"LT</t>
  </si>
  <si>
    <t xml:space="preserve"> BOUNDARY</t>
  </si>
  <si>
    <t>KHAMARIA</t>
  </si>
  <si>
    <t>022</t>
  </si>
  <si>
    <t>31D27'14"RT</t>
  </si>
  <si>
    <t>PGCIL</t>
  </si>
  <si>
    <t>TOTAL LENGTH ( in Metres )</t>
  </si>
  <si>
    <t>CHHATTISHGARH-WR TRANSMISSION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</si>
</sst>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00.0"/>
  </numFmts>
  <fonts count="16" x14ac:knownFonts="1">
    <font>
      <sz val="11"/>
      <color rgb="FF000000"/>
      <name val="Calibri"/>
    </font>
    <font>
      <sz val="18"/>
      <name val="Castellar"/>
      <family val="1"/>
    </font>
    <font>
      <b/>
      <sz val="16"/>
      <name val="Castellar"/>
      <family val="1"/>
    </font>
    <font>
      <b/>
      <sz val="14"/>
      <name val="Castellar"/>
      <family val="1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b/>
      <sz val="8"/>
      <color indexed="10"/>
      <name val="Arial"/>
      <family val="2"/>
    </font>
    <font>
      <b/>
      <sz val="8"/>
      <color rgb="FFFF0000"/>
      <name val="Arial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sz val="12"/>
      <color rgb="FFFF000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7" fillId="0" borderId="0" xfId="0" applyFont="1"/>
    <xf numFmtId="1" fontId="8" fillId="2" borderId="9" xfId="0" applyNumberFormat="1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 vertical="center"/>
    </xf>
    <xf numFmtId="1" fontId="9" fillId="2" borderId="9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1" xfId="0" quotePrefix="1" applyFont="1" applyBorder="1" applyAlignment="1">
      <alignment horizontal="center"/>
    </xf>
    <xf numFmtId="2" fontId="10" fillId="0" borderId="11" xfId="0" applyNumberFormat="1" applyFont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2" fontId="11" fillId="2" borderId="11" xfId="0" applyNumberFormat="1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1" fontId="10" fillId="0" borderId="12" xfId="0" applyNumberFormat="1" applyFont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2" fontId="11" fillId="2" borderId="12" xfId="0" applyNumberFormat="1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/>
    </xf>
    <xf numFmtId="2" fontId="10" fillId="0" borderId="12" xfId="0" applyNumberFormat="1" applyFont="1" applyBorder="1" applyAlignment="1">
      <alignment horizontal="center"/>
    </xf>
    <xf numFmtId="2" fontId="10" fillId="2" borderId="11" xfId="0" applyNumberFormat="1" applyFont="1" applyFill="1" applyBorder="1" applyAlignment="1">
      <alignment horizontal="center"/>
    </xf>
    <xf numFmtId="2" fontId="10" fillId="2" borderId="12" xfId="0" applyNumberFormat="1" applyFont="1" applyFill="1" applyBorder="1" applyAlignment="1">
      <alignment horizontal="center"/>
    </xf>
    <xf numFmtId="1" fontId="11" fillId="2" borderId="12" xfId="0" applyNumberFormat="1" applyFont="1" applyFill="1" applyBorder="1" applyAlignment="1">
      <alignment horizontal="center"/>
    </xf>
    <xf numFmtId="1" fontId="11" fillId="2" borderId="11" xfId="0" applyNumberFormat="1" applyFont="1" applyFill="1" applyBorder="1" applyAlignment="1">
      <alignment horizontal="center"/>
    </xf>
    <xf numFmtId="1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0" fillId="3" borderId="0" xfId="0" applyFill="1"/>
    <xf numFmtId="2" fontId="11" fillId="2" borderId="12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0" borderId="12" xfId="0" applyFont="1" applyBorder="1"/>
    <xf numFmtId="0" fontId="12" fillId="0" borderId="12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b/>
        <i val="0"/>
        <color theme="9" tint="-0.24994659260841701"/>
      </font>
    </dxf>
    <dxf>
      <font>
        <b/>
        <i val="0"/>
        <color theme="9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"/>
  <sheetViews>
    <sheetView tabSelected="1" view="pageBreakPreview" zoomScale="85" zoomScaleNormal="80" zoomScaleSheetLayoutView="85" workbookViewId="0">
      <pane ySplit="6" topLeftCell="A7" activePane="bottomLeft" state="frozen"/>
      <selection pane="bottomLeft" activeCell="U9" sqref="U9"/>
    </sheetView>
  </sheetViews>
  <sheetFormatPr defaultRowHeight="15" x14ac:dyDescent="0.25"/>
  <cols>
    <col min="1" max="1" width="3.28515625" customWidth="1"/>
    <col min="3" max="3" width="7.7109375" style="38" customWidth="1"/>
    <col min="4" max="4" width="9.28515625" customWidth="1"/>
    <col min="5" max="5" width="8.5703125" customWidth="1"/>
    <col min="6" max="6" width="14.140625" customWidth="1"/>
    <col min="10" max="11" width="9.140625" style="39"/>
    <col min="12" max="13" width="10.42578125" style="39" bestFit="1" customWidth="1"/>
    <col min="14" max="17" width="9.140625" style="39"/>
    <col min="18" max="18" width="24.85546875" style="40" customWidth="1"/>
    <col min="19" max="20" width="8.5703125" customWidth="1"/>
    <col min="21" max="21" width="12.5703125" customWidth="1"/>
    <col min="22" max="22" width="2.85546875" customWidth="1"/>
    <col min="23" max="23" width="4.85546875" customWidth="1"/>
    <col min="24" max="24" width="5.140625" customWidth="1"/>
  </cols>
  <sheetData>
    <row r="1" spans="1:24" ht="22.5" customHeight="1" x14ac:dyDescent="0.25">
      <c r="A1" s="41" t="s">
        <v>126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4" ht="22.5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4" ht="12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4" ht="8.25" customHeight="1" thickBo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4" s="1" customFormat="1" ht="20.25" customHeight="1" x14ac:dyDescent="0.2">
      <c r="A5" s="44" t="s">
        <v>2</v>
      </c>
      <c r="B5" s="46" t="s">
        <v>3</v>
      </c>
      <c r="C5" s="46" t="s">
        <v>4</v>
      </c>
      <c r="D5" s="48" t="s">
        <v>5</v>
      </c>
      <c r="E5" s="48" t="s">
        <v>6</v>
      </c>
      <c r="F5" s="48" t="s">
        <v>7</v>
      </c>
      <c r="G5" s="46" t="s">
        <v>8</v>
      </c>
      <c r="H5" s="60" t="s">
        <v>9</v>
      </c>
      <c r="I5" s="60" t="s">
        <v>10</v>
      </c>
      <c r="J5" s="62" t="s">
        <v>11</v>
      </c>
      <c r="K5" s="64" t="s">
        <v>12</v>
      </c>
      <c r="L5" s="66" t="s">
        <v>13</v>
      </c>
      <c r="M5" s="67"/>
      <c r="N5" s="68"/>
      <c r="O5" s="66" t="s">
        <v>14</v>
      </c>
      <c r="P5" s="67"/>
      <c r="Q5" s="68"/>
      <c r="R5" s="53" t="s">
        <v>15</v>
      </c>
      <c r="S5" s="53" t="s">
        <v>16</v>
      </c>
      <c r="T5" s="53" t="s">
        <v>17</v>
      </c>
      <c r="U5" s="55" t="s">
        <v>18</v>
      </c>
    </row>
    <row r="6" spans="1:24" s="1" customFormat="1" ht="21" customHeight="1" thickBot="1" x14ac:dyDescent="0.25">
      <c r="A6" s="45"/>
      <c r="B6" s="47"/>
      <c r="C6" s="47"/>
      <c r="D6" s="49"/>
      <c r="E6" s="49"/>
      <c r="F6" s="49"/>
      <c r="G6" s="47"/>
      <c r="H6" s="61"/>
      <c r="I6" s="61"/>
      <c r="J6" s="63"/>
      <c r="K6" s="65"/>
      <c r="L6" s="2" t="s">
        <v>19</v>
      </c>
      <c r="M6" s="3" t="s">
        <v>20</v>
      </c>
      <c r="N6" s="3" t="s">
        <v>21</v>
      </c>
      <c r="O6" s="4" t="s">
        <v>22</v>
      </c>
      <c r="P6" s="3" t="s">
        <v>20</v>
      </c>
      <c r="Q6" s="3" t="s">
        <v>21</v>
      </c>
      <c r="R6" s="54"/>
      <c r="S6" s="54"/>
      <c r="T6" s="54"/>
      <c r="U6" s="56"/>
    </row>
    <row r="7" spans="1:24" ht="16.5" x14ac:dyDescent="0.3">
      <c r="A7" s="5">
        <v>1</v>
      </c>
      <c r="B7" s="5" t="s">
        <v>23</v>
      </c>
      <c r="C7" s="6" t="s">
        <v>24</v>
      </c>
      <c r="D7" s="5" t="s">
        <v>25</v>
      </c>
      <c r="E7" s="5"/>
      <c r="F7" s="5"/>
      <c r="G7" s="5"/>
      <c r="H7" s="5"/>
      <c r="I7" s="7">
        <v>0</v>
      </c>
      <c r="J7" s="8">
        <v>298</v>
      </c>
      <c r="K7" s="9">
        <f>G8/2</f>
        <v>97</v>
      </c>
      <c r="L7" s="10"/>
      <c r="M7" s="10">
        <v>149</v>
      </c>
      <c r="N7" s="10">
        <f>L7+M7</f>
        <v>149</v>
      </c>
      <c r="O7" s="10"/>
      <c r="P7" s="10">
        <v>194</v>
      </c>
      <c r="Q7" s="10">
        <f>O7+P7</f>
        <v>194</v>
      </c>
      <c r="R7" s="11"/>
      <c r="S7" s="5"/>
      <c r="T7" s="5"/>
      <c r="U7" s="5"/>
    </row>
    <row r="8" spans="1:24" ht="16.5" x14ac:dyDescent="0.3">
      <c r="A8" s="12"/>
      <c r="B8" s="12"/>
      <c r="C8" s="12"/>
      <c r="D8" s="12"/>
      <c r="E8" s="12"/>
      <c r="F8" s="12"/>
      <c r="G8" s="13">
        <v>194</v>
      </c>
      <c r="H8" s="12"/>
      <c r="I8" s="12"/>
      <c r="J8" s="14"/>
      <c r="K8" s="15"/>
      <c r="L8" s="16"/>
      <c r="M8" s="16"/>
      <c r="N8" s="16"/>
      <c r="O8" s="16"/>
      <c r="P8" s="16"/>
      <c r="Q8" s="16"/>
      <c r="R8" s="17"/>
      <c r="S8" s="12"/>
      <c r="T8" s="12"/>
      <c r="U8" s="12"/>
    </row>
    <row r="9" spans="1:24" ht="16.5" x14ac:dyDescent="0.3">
      <c r="A9" s="12">
        <v>2</v>
      </c>
      <c r="B9" s="12" t="s">
        <v>26</v>
      </c>
      <c r="C9" s="18" t="s">
        <v>27</v>
      </c>
      <c r="D9" s="12" t="s">
        <v>28</v>
      </c>
      <c r="E9" s="12" t="s">
        <v>29</v>
      </c>
      <c r="F9" s="12" t="s">
        <v>30</v>
      </c>
      <c r="G9" s="13"/>
      <c r="H9" s="12">
        <v>194</v>
      </c>
      <c r="I9" s="19">
        <f>+G8+I7</f>
        <v>194</v>
      </c>
      <c r="J9" s="20">
        <v>297</v>
      </c>
      <c r="K9" s="15">
        <f>(G8+G10)/2</f>
        <v>230</v>
      </c>
      <c r="L9" s="16">
        <v>45</v>
      </c>
      <c r="M9" s="16">
        <v>135</v>
      </c>
      <c r="N9" s="10">
        <f>L9+M9</f>
        <v>180</v>
      </c>
      <c r="O9" s="16">
        <v>0</v>
      </c>
      <c r="P9" s="16">
        <v>136</v>
      </c>
      <c r="Q9" s="10">
        <f>O9+P9</f>
        <v>136</v>
      </c>
      <c r="R9" s="17"/>
      <c r="S9" s="12">
        <v>664816</v>
      </c>
      <c r="T9" s="12">
        <v>2652473</v>
      </c>
      <c r="U9" s="12" t="s">
        <v>31</v>
      </c>
    </row>
    <row r="10" spans="1:24" ht="16.5" x14ac:dyDescent="0.3">
      <c r="A10" s="12"/>
      <c r="B10" s="12"/>
      <c r="C10" s="12"/>
      <c r="D10" s="12"/>
      <c r="E10" s="12"/>
      <c r="F10" s="12"/>
      <c r="G10" s="13">
        <v>266</v>
      </c>
      <c r="H10" s="12"/>
      <c r="I10" s="12"/>
      <c r="J10" s="14"/>
      <c r="K10" s="15"/>
      <c r="L10" s="16"/>
      <c r="M10" s="16"/>
      <c r="N10" s="16"/>
      <c r="O10" s="16"/>
      <c r="P10" s="16"/>
      <c r="Q10" s="16"/>
      <c r="R10" s="17"/>
      <c r="S10" s="12"/>
      <c r="T10" s="12"/>
      <c r="U10" s="12"/>
    </row>
    <row r="11" spans="1:24" ht="16.5" x14ac:dyDescent="0.3">
      <c r="A11" s="12">
        <v>3</v>
      </c>
      <c r="B11" s="12" t="s">
        <v>32</v>
      </c>
      <c r="C11" s="18" t="s">
        <v>33</v>
      </c>
      <c r="D11" s="12" t="s">
        <v>28</v>
      </c>
      <c r="E11" s="12">
        <v>0</v>
      </c>
      <c r="F11" s="12" t="s">
        <v>34</v>
      </c>
      <c r="G11" s="13"/>
      <c r="H11" s="12">
        <v>266</v>
      </c>
      <c r="I11" s="19">
        <f t="shared" ref="I11" si="0">+G10+I9</f>
        <v>460</v>
      </c>
      <c r="J11" s="21">
        <v>296.95999999999998</v>
      </c>
      <c r="K11" s="15">
        <f>(G10+G12)/2</f>
        <v>298.5</v>
      </c>
      <c r="L11" s="22">
        <v>130</v>
      </c>
      <c r="M11" s="22">
        <v>111</v>
      </c>
      <c r="N11" s="23">
        <f>L11+M11</f>
        <v>241</v>
      </c>
      <c r="O11" s="22">
        <v>130</v>
      </c>
      <c r="P11" s="22">
        <v>73</v>
      </c>
      <c r="Q11" s="23">
        <f>O11+P11</f>
        <v>203</v>
      </c>
      <c r="R11" s="17"/>
      <c r="S11" s="12">
        <v>664558</v>
      </c>
      <c r="T11" s="12">
        <v>2652410</v>
      </c>
      <c r="U11" s="12" t="s">
        <v>31</v>
      </c>
    </row>
    <row r="12" spans="1:24" ht="28.5" customHeight="1" x14ac:dyDescent="0.3">
      <c r="A12" s="12"/>
      <c r="B12" s="12"/>
      <c r="C12" s="12"/>
      <c r="D12" s="12"/>
      <c r="E12" s="12"/>
      <c r="F12" s="12"/>
      <c r="G12" s="24">
        <v>331</v>
      </c>
      <c r="H12" s="12"/>
      <c r="I12" s="12"/>
      <c r="J12" s="14"/>
      <c r="K12" s="15"/>
      <c r="L12" s="22"/>
      <c r="M12" s="22"/>
      <c r="N12" s="22"/>
      <c r="O12" s="22"/>
      <c r="P12" s="22"/>
      <c r="Q12" s="22"/>
      <c r="R12" s="25" t="s">
        <v>35</v>
      </c>
      <c r="S12" s="12"/>
      <c r="T12" s="12"/>
      <c r="U12" s="12"/>
      <c r="W12" s="26"/>
      <c r="X12" s="26"/>
    </row>
    <row r="13" spans="1:24" ht="16.5" x14ac:dyDescent="0.3">
      <c r="A13" s="12">
        <v>4</v>
      </c>
      <c r="B13" s="12" t="s">
        <v>36</v>
      </c>
      <c r="C13" s="18" t="s">
        <v>37</v>
      </c>
      <c r="D13" s="12" t="s">
        <v>38</v>
      </c>
      <c r="E13" s="12" t="s">
        <v>39</v>
      </c>
      <c r="F13" s="12" t="s">
        <v>40</v>
      </c>
      <c r="G13" s="13"/>
      <c r="H13" s="12">
        <v>331</v>
      </c>
      <c r="I13" s="19">
        <f t="shared" ref="I13" si="1">+G12+I11</f>
        <v>791</v>
      </c>
      <c r="J13" s="21">
        <v>301.13</v>
      </c>
      <c r="K13" s="15">
        <f>(G12+G14)/2</f>
        <v>371</v>
      </c>
      <c r="L13" s="22">
        <v>214</v>
      </c>
      <c r="M13" s="22">
        <v>217</v>
      </c>
      <c r="N13" s="23">
        <f>L13+M13</f>
        <v>431</v>
      </c>
      <c r="O13" s="22">
        <v>252</v>
      </c>
      <c r="P13" s="22">
        <v>222</v>
      </c>
      <c r="Q13" s="23">
        <f>O13+P13</f>
        <v>474</v>
      </c>
      <c r="R13" s="17"/>
      <c r="S13" s="12">
        <v>664376</v>
      </c>
      <c r="T13" s="12">
        <v>2652130</v>
      </c>
      <c r="U13" s="12" t="s">
        <v>31</v>
      </c>
    </row>
    <row r="14" spans="1:24" ht="16.5" x14ac:dyDescent="0.3">
      <c r="A14" s="12"/>
      <c r="B14" s="12"/>
      <c r="C14" s="12"/>
      <c r="D14" s="12"/>
      <c r="E14" s="12"/>
      <c r="F14" s="12"/>
      <c r="G14" s="13">
        <v>411</v>
      </c>
      <c r="H14" s="12"/>
      <c r="I14" s="12"/>
      <c r="J14" s="14"/>
      <c r="K14" s="15"/>
      <c r="L14" s="22"/>
      <c r="M14" s="22"/>
      <c r="N14" s="22"/>
      <c r="O14" s="22"/>
      <c r="P14" s="22"/>
      <c r="Q14" s="22"/>
      <c r="R14" s="17" t="s">
        <v>41</v>
      </c>
      <c r="S14" s="12"/>
      <c r="T14" s="12"/>
      <c r="U14" s="12"/>
      <c r="W14" s="26"/>
      <c r="X14" s="26"/>
    </row>
    <row r="15" spans="1:24" ht="16.5" x14ac:dyDescent="0.3">
      <c r="A15" s="12">
        <v>5</v>
      </c>
      <c r="B15" s="12" t="s">
        <v>42</v>
      </c>
      <c r="C15" s="18" t="s">
        <v>43</v>
      </c>
      <c r="D15" s="12" t="s">
        <v>44</v>
      </c>
      <c r="E15" s="12">
        <v>9</v>
      </c>
      <c r="F15" s="12" t="s">
        <v>45</v>
      </c>
      <c r="G15" s="13"/>
      <c r="H15" s="13">
        <v>411</v>
      </c>
      <c r="I15" s="19">
        <f t="shared" ref="I15" si="2">+G14+I13</f>
        <v>1202</v>
      </c>
      <c r="J15" s="21">
        <v>296.73</v>
      </c>
      <c r="K15" s="15">
        <f>(G14+G16)/2</f>
        <v>445.5</v>
      </c>
      <c r="L15" s="22">
        <v>188</v>
      </c>
      <c r="M15" s="22">
        <v>212</v>
      </c>
      <c r="N15" s="23">
        <f>L15+M15</f>
        <v>400</v>
      </c>
      <c r="O15" s="22">
        <v>183</v>
      </c>
      <c r="P15" s="22">
        <v>206</v>
      </c>
      <c r="Q15" s="23">
        <f>O15+P15</f>
        <v>389</v>
      </c>
      <c r="R15" s="17"/>
      <c r="S15" s="12">
        <v>664236</v>
      </c>
      <c r="T15" s="12">
        <v>2651749</v>
      </c>
      <c r="U15" s="12" t="s">
        <v>46</v>
      </c>
    </row>
    <row r="16" spans="1:24" ht="16.5" x14ac:dyDescent="0.3">
      <c r="A16" s="12"/>
      <c r="B16" s="12"/>
      <c r="C16" s="12"/>
      <c r="D16" s="12"/>
      <c r="E16" s="12"/>
      <c r="F16" s="12"/>
      <c r="G16" s="13">
        <v>480</v>
      </c>
      <c r="H16" s="12"/>
      <c r="I16" s="12"/>
      <c r="J16" s="14"/>
      <c r="K16" s="15"/>
      <c r="L16" s="22"/>
      <c r="M16" s="22"/>
      <c r="N16" s="22"/>
      <c r="O16" s="22"/>
      <c r="P16" s="22"/>
      <c r="Q16" s="22"/>
      <c r="R16" s="17"/>
      <c r="S16" s="12"/>
      <c r="T16" s="12"/>
      <c r="U16" s="12"/>
    </row>
    <row r="17" spans="1:24" ht="16.5" x14ac:dyDescent="0.3">
      <c r="A17" s="12">
        <v>6</v>
      </c>
      <c r="B17" s="12" t="s">
        <v>47</v>
      </c>
      <c r="C17" s="18" t="s">
        <v>48</v>
      </c>
      <c r="D17" s="12" t="s">
        <v>49</v>
      </c>
      <c r="E17" s="12" t="s">
        <v>50</v>
      </c>
      <c r="F17" s="12" t="s">
        <v>51</v>
      </c>
      <c r="G17" s="13"/>
      <c r="H17" s="12">
        <v>480</v>
      </c>
      <c r="I17" s="19">
        <f t="shared" ref="I17" si="3">+G16+I15</f>
        <v>1682</v>
      </c>
      <c r="J17" s="21">
        <v>296.14999999999998</v>
      </c>
      <c r="K17" s="15">
        <f>(G16+G18)/2</f>
        <v>344.5</v>
      </c>
      <c r="L17" s="22">
        <v>268</v>
      </c>
      <c r="M17" s="22">
        <v>121</v>
      </c>
      <c r="N17" s="23">
        <f>L17+M17</f>
        <v>389</v>
      </c>
      <c r="O17" s="22">
        <v>274</v>
      </c>
      <c r="P17" s="22">
        <v>139</v>
      </c>
      <c r="Q17" s="23">
        <f>O17+P17</f>
        <v>413</v>
      </c>
      <c r="R17" s="17"/>
      <c r="S17" s="12">
        <v>663914</v>
      </c>
      <c r="T17" s="12">
        <v>2651397</v>
      </c>
      <c r="U17" s="12" t="s">
        <v>46</v>
      </c>
    </row>
    <row r="18" spans="1:24" ht="16.5" x14ac:dyDescent="0.3">
      <c r="A18" s="12"/>
      <c r="B18" s="12"/>
      <c r="C18" s="12"/>
      <c r="D18" s="12"/>
      <c r="E18" s="12"/>
      <c r="F18" s="12"/>
      <c r="G18" s="13">
        <v>209</v>
      </c>
      <c r="H18" s="12"/>
      <c r="I18" s="12"/>
      <c r="J18" s="14"/>
      <c r="K18" s="15"/>
      <c r="L18" s="16"/>
      <c r="M18" s="16"/>
      <c r="N18" s="16"/>
      <c r="O18" s="16"/>
      <c r="P18" s="16"/>
      <c r="Q18" s="16"/>
      <c r="R18" s="17" t="s">
        <v>52</v>
      </c>
      <c r="S18" s="12"/>
      <c r="T18" s="12"/>
      <c r="U18" s="12"/>
    </row>
    <row r="19" spans="1:24" ht="16.5" x14ac:dyDescent="0.3">
      <c r="A19" s="12">
        <v>7</v>
      </c>
      <c r="B19" s="12" t="s">
        <v>53</v>
      </c>
      <c r="C19" s="18" t="s">
        <v>54</v>
      </c>
      <c r="D19" s="12" t="s">
        <v>49</v>
      </c>
      <c r="E19" s="12">
        <v>18</v>
      </c>
      <c r="F19" s="12" t="s">
        <v>55</v>
      </c>
      <c r="G19" s="13"/>
      <c r="H19" s="12">
        <v>209</v>
      </c>
      <c r="I19" s="19">
        <f t="shared" ref="I19" si="4">+G18+I17</f>
        <v>1891</v>
      </c>
      <c r="J19" s="21">
        <v>293.24</v>
      </c>
      <c r="K19" s="15">
        <f>(G18+G20)/2</f>
        <v>177</v>
      </c>
      <c r="L19" s="16">
        <v>87</v>
      </c>
      <c r="M19" s="16">
        <v>145</v>
      </c>
      <c r="N19" s="10">
        <f>L19+M19</f>
        <v>232</v>
      </c>
      <c r="O19" s="16">
        <v>70</v>
      </c>
      <c r="P19" s="16">
        <v>170</v>
      </c>
      <c r="Q19" s="10">
        <f>O19+P19</f>
        <v>240</v>
      </c>
      <c r="R19" s="17"/>
      <c r="S19" s="12">
        <v>663706</v>
      </c>
      <c r="T19" s="12">
        <v>2651391</v>
      </c>
      <c r="U19" s="12" t="s">
        <v>46</v>
      </c>
    </row>
    <row r="20" spans="1:24" ht="16.5" x14ac:dyDescent="0.3">
      <c r="A20" s="12"/>
      <c r="B20" s="12"/>
      <c r="C20" s="12"/>
      <c r="D20" s="12"/>
      <c r="E20" s="12"/>
      <c r="F20" s="12"/>
      <c r="G20" s="13">
        <v>145</v>
      </c>
      <c r="H20" s="12"/>
      <c r="I20" s="12"/>
      <c r="J20" s="14"/>
      <c r="K20" s="15"/>
      <c r="L20" s="16"/>
      <c r="M20" s="16"/>
      <c r="N20" s="16"/>
      <c r="O20" s="16"/>
      <c r="P20" s="16"/>
      <c r="Q20" s="16"/>
      <c r="R20" s="17" t="s">
        <v>56</v>
      </c>
      <c r="S20" s="12"/>
      <c r="T20" s="12"/>
      <c r="U20" s="12"/>
    </row>
    <row r="21" spans="1:24" ht="16.5" x14ac:dyDescent="0.3">
      <c r="A21" s="12">
        <v>8</v>
      </c>
      <c r="B21" s="12" t="s">
        <v>57</v>
      </c>
      <c r="C21" s="18" t="s">
        <v>58</v>
      </c>
      <c r="D21" s="12" t="s">
        <v>44</v>
      </c>
      <c r="E21" s="12">
        <v>9</v>
      </c>
      <c r="F21" s="12" t="s">
        <v>59</v>
      </c>
      <c r="G21" s="13"/>
      <c r="H21" s="12">
        <v>145</v>
      </c>
      <c r="I21" s="19">
        <f t="shared" ref="I21" si="5">+G20+I19</f>
        <v>2036</v>
      </c>
      <c r="J21" s="21">
        <v>288.63</v>
      </c>
      <c r="K21" s="15">
        <f>(G20+G22)/2</f>
        <v>225</v>
      </c>
      <c r="L21" s="16">
        <v>0</v>
      </c>
      <c r="M21" s="16">
        <v>185</v>
      </c>
      <c r="N21" s="10">
        <f>L21+M21</f>
        <v>185</v>
      </c>
      <c r="O21" s="16">
        <v>-20</v>
      </c>
      <c r="P21" s="16">
        <v>206</v>
      </c>
      <c r="Q21" s="10">
        <f>O21+P21</f>
        <v>186</v>
      </c>
      <c r="R21" s="17"/>
      <c r="S21" s="12">
        <v>663564</v>
      </c>
      <c r="T21" s="12">
        <v>2651423</v>
      </c>
      <c r="U21" s="12" t="s">
        <v>46</v>
      </c>
    </row>
    <row r="22" spans="1:24" ht="16.5" x14ac:dyDescent="0.3">
      <c r="A22" s="12"/>
      <c r="B22" s="12"/>
      <c r="C22" s="12"/>
      <c r="D22" s="12"/>
      <c r="E22" s="12"/>
      <c r="F22" s="12"/>
      <c r="G22" s="13">
        <v>305</v>
      </c>
      <c r="H22" s="12"/>
      <c r="I22" s="12"/>
      <c r="J22" s="14"/>
      <c r="K22" s="15"/>
      <c r="L22" s="16"/>
      <c r="M22" s="16"/>
      <c r="N22" s="16"/>
      <c r="O22" s="16"/>
      <c r="P22" s="16"/>
      <c r="Q22" s="16"/>
      <c r="R22" s="17" t="s">
        <v>60</v>
      </c>
      <c r="S22" s="12"/>
      <c r="T22" s="12"/>
      <c r="U22" s="12"/>
    </row>
    <row r="23" spans="1:24" ht="16.5" x14ac:dyDescent="0.3">
      <c r="A23" s="12">
        <v>9</v>
      </c>
      <c r="B23" s="12" t="s">
        <v>61</v>
      </c>
      <c r="C23" s="18" t="s">
        <v>62</v>
      </c>
      <c r="D23" s="12" t="s">
        <v>63</v>
      </c>
      <c r="E23" s="12">
        <v>0</v>
      </c>
      <c r="F23" s="12" t="s">
        <v>64</v>
      </c>
      <c r="G23" s="13"/>
      <c r="H23" s="12">
        <v>305</v>
      </c>
      <c r="I23" s="19">
        <f t="shared" ref="I23" si="6">+G22+I21</f>
        <v>2341</v>
      </c>
      <c r="J23" s="21">
        <v>288.69</v>
      </c>
      <c r="K23" s="15">
        <f>(G22+G24)/2</f>
        <v>336</v>
      </c>
      <c r="L23" s="16">
        <v>118</v>
      </c>
      <c r="M23" s="16">
        <v>146</v>
      </c>
      <c r="N23" s="10">
        <f>L23+M23</f>
        <v>264</v>
      </c>
      <c r="O23" s="16">
        <v>98</v>
      </c>
      <c r="P23" s="16">
        <v>134</v>
      </c>
      <c r="Q23" s="10">
        <f>O23+P23</f>
        <v>232</v>
      </c>
      <c r="R23" s="17"/>
      <c r="S23" s="12">
        <v>663275</v>
      </c>
      <c r="T23" s="12">
        <v>2651325</v>
      </c>
      <c r="U23" s="12" t="s">
        <v>46</v>
      </c>
    </row>
    <row r="24" spans="1:24" ht="16.5" x14ac:dyDescent="0.3">
      <c r="A24" s="12"/>
      <c r="B24" s="12"/>
      <c r="C24" s="12"/>
      <c r="D24" s="12"/>
      <c r="E24" s="12"/>
      <c r="F24" s="12"/>
      <c r="G24" s="13">
        <v>367</v>
      </c>
      <c r="H24" s="57">
        <f>G24+G26</f>
        <v>792</v>
      </c>
      <c r="I24" s="12"/>
      <c r="J24" s="14"/>
      <c r="K24" s="27"/>
      <c r="L24" s="28"/>
      <c r="M24" s="28"/>
      <c r="N24" s="28"/>
      <c r="O24" s="28"/>
      <c r="P24" s="28"/>
      <c r="Q24" s="28"/>
      <c r="R24" s="17" t="s">
        <v>65</v>
      </c>
      <c r="S24" s="12"/>
      <c r="T24" s="12"/>
      <c r="U24" s="12"/>
    </row>
    <row r="25" spans="1:24" ht="16.5" x14ac:dyDescent="0.3">
      <c r="A25" s="12">
        <v>10</v>
      </c>
      <c r="B25" s="12" t="s">
        <v>66</v>
      </c>
      <c r="C25" s="18" t="s">
        <v>67</v>
      </c>
      <c r="D25" s="12" t="s">
        <v>68</v>
      </c>
      <c r="E25" s="12">
        <v>0</v>
      </c>
      <c r="F25" s="12"/>
      <c r="G25" s="13"/>
      <c r="H25" s="58"/>
      <c r="I25" s="19">
        <f t="shared" ref="I25" si="7">+G24+I23</f>
        <v>2708</v>
      </c>
      <c r="J25" s="21">
        <v>299.89999999999998</v>
      </c>
      <c r="K25" s="15">
        <f>(G24+G26)/2</f>
        <v>396</v>
      </c>
      <c r="L25" s="16">
        <v>222</v>
      </c>
      <c r="M25" s="16">
        <v>160</v>
      </c>
      <c r="N25" s="10">
        <f>L25+M25</f>
        <v>382</v>
      </c>
      <c r="O25" s="16">
        <v>234</v>
      </c>
      <c r="P25" s="16">
        <v>143</v>
      </c>
      <c r="Q25" s="10">
        <f>O25+P25</f>
        <v>377</v>
      </c>
      <c r="R25" s="17"/>
      <c r="S25" s="12">
        <v>662861</v>
      </c>
      <c r="T25" s="12">
        <v>2651306</v>
      </c>
      <c r="U25" s="12"/>
    </row>
    <row r="26" spans="1:24" ht="16.5" x14ac:dyDescent="0.3">
      <c r="A26" s="12"/>
      <c r="B26" s="12"/>
      <c r="C26" s="12"/>
      <c r="D26" s="12"/>
      <c r="E26" s="12"/>
      <c r="F26" s="12"/>
      <c r="G26" s="13">
        <v>425</v>
      </c>
      <c r="H26" s="58"/>
      <c r="I26" s="12"/>
      <c r="J26" s="14"/>
      <c r="K26" s="27"/>
      <c r="L26" s="29"/>
      <c r="M26" s="29"/>
      <c r="N26" s="29"/>
      <c r="O26" s="29"/>
      <c r="P26" s="29"/>
      <c r="Q26" s="29"/>
      <c r="R26" s="17" t="s">
        <v>69</v>
      </c>
      <c r="S26" s="12"/>
      <c r="T26" s="12"/>
      <c r="U26" s="12"/>
    </row>
    <row r="27" spans="1:24" ht="16.5" x14ac:dyDescent="0.3">
      <c r="A27" s="12">
        <v>11</v>
      </c>
      <c r="B27" s="12" t="s">
        <v>70</v>
      </c>
      <c r="C27" s="18" t="s">
        <v>71</v>
      </c>
      <c r="D27" s="12" t="s">
        <v>72</v>
      </c>
      <c r="E27" s="12">
        <v>6</v>
      </c>
      <c r="F27" s="12" t="s">
        <v>73</v>
      </c>
      <c r="G27" s="13"/>
      <c r="H27" s="59"/>
      <c r="I27" s="19">
        <f t="shared" ref="I27" si="8">+G26+I25</f>
        <v>3133</v>
      </c>
      <c r="J27" s="21">
        <v>310.48</v>
      </c>
      <c r="K27" s="15">
        <f>(G26+G28)/2</f>
        <v>392.5</v>
      </c>
      <c r="L27" s="16">
        <v>264</v>
      </c>
      <c r="M27" s="16">
        <v>206</v>
      </c>
      <c r="N27" s="10">
        <f>L27+M27</f>
        <v>470</v>
      </c>
      <c r="O27" s="16">
        <v>281</v>
      </c>
      <c r="P27" s="16">
        <v>216</v>
      </c>
      <c r="Q27" s="10">
        <f>O27+P27</f>
        <v>497</v>
      </c>
      <c r="R27" s="17"/>
      <c r="S27" s="12">
        <v>662479</v>
      </c>
      <c r="T27" s="12">
        <v>2651282</v>
      </c>
      <c r="U27" s="12" t="s">
        <v>74</v>
      </c>
    </row>
    <row r="28" spans="1:24" ht="16.5" x14ac:dyDescent="0.3">
      <c r="A28" s="12"/>
      <c r="B28" s="12"/>
      <c r="C28" s="12"/>
      <c r="D28" s="12"/>
      <c r="E28" s="12"/>
      <c r="F28" s="12"/>
      <c r="G28" s="13">
        <v>360</v>
      </c>
      <c r="H28" s="12"/>
      <c r="I28" s="12"/>
      <c r="J28" s="14"/>
      <c r="K28" s="15"/>
      <c r="L28" s="16"/>
      <c r="M28" s="16"/>
      <c r="N28" s="16"/>
      <c r="O28" s="16"/>
      <c r="P28" s="16"/>
      <c r="Q28" s="16"/>
      <c r="R28" s="17" t="s">
        <v>75</v>
      </c>
      <c r="S28" s="12"/>
      <c r="T28" s="12"/>
      <c r="U28" s="12"/>
    </row>
    <row r="29" spans="1:24" ht="16.5" x14ac:dyDescent="0.3">
      <c r="A29" s="12">
        <v>12</v>
      </c>
      <c r="B29" s="12" t="s">
        <v>76</v>
      </c>
      <c r="C29" s="18" t="s">
        <v>77</v>
      </c>
      <c r="D29" s="12" t="s">
        <v>38</v>
      </c>
      <c r="E29" s="12">
        <v>9</v>
      </c>
      <c r="F29" s="12" t="s">
        <v>78</v>
      </c>
      <c r="G29" s="13"/>
      <c r="H29" s="12">
        <v>360</v>
      </c>
      <c r="I29" s="19">
        <f t="shared" ref="I29" si="9">+G28+I27</f>
        <v>3493</v>
      </c>
      <c r="J29" s="21">
        <v>300.70999999999998</v>
      </c>
      <c r="K29" s="15">
        <f>(G28+G30)/2</f>
        <v>377</v>
      </c>
      <c r="L29" s="16">
        <v>159</v>
      </c>
      <c r="M29" s="16">
        <v>189</v>
      </c>
      <c r="N29" s="10">
        <f>L29+M29</f>
        <v>348</v>
      </c>
      <c r="O29" s="16">
        <v>149</v>
      </c>
      <c r="P29" s="16">
        <v>187</v>
      </c>
      <c r="Q29" s="10">
        <f>O29+P29</f>
        <v>336</v>
      </c>
      <c r="R29" s="17"/>
      <c r="S29" s="12">
        <v>662141</v>
      </c>
      <c r="T29" s="12">
        <v>2651159</v>
      </c>
      <c r="U29" s="12" t="s">
        <v>74</v>
      </c>
    </row>
    <row r="30" spans="1:24" ht="16.5" x14ac:dyDescent="0.3">
      <c r="A30" s="12"/>
      <c r="B30" s="12"/>
      <c r="C30" s="12"/>
      <c r="D30" s="12"/>
      <c r="E30" s="12"/>
      <c r="F30" s="12"/>
      <c r="G30" s="13">
        <v>394</v>
      </c>
      <c r="H30" s="57">
        <f>G30+G32</f>
        <v>683</v>
      </c>
      <c r="I30" s="12"/>
      <c r="J30" s="14"/>
      <c r="K30" s="27"/>
      <c r="L30" s="28"/>
      <c r="M30" s="28"/>
      <c r="N30" s="28"/>
      <c r="O30" s="28"/>
      <c r="P30" s="28"/>
      <c r="Q30" s="28"/>
      <c r="R30" s="17" t="s">
        <v>79</v>
      </c>
      <c r="S30" s="12"/>
      <c r="T30" s="12"/>
      <c r="U30" s="12"/>
    </row>
    <row r="31" spans="1:24" ht="16.5" x14ac:dyDescent="0.3">
      <c r="A31" s="12">
        <v>13</v>
      </c>
      <c r="B31" s="12" t="s">
        <v>80</v>
      </c>
      <c r="C31" s="18" t="s">
        <v>81</v>
      </c>
      <c r="D31" s="12" t="s">
        <v>82</v>
      </c>
      <c r="E31" s="12">
        <v>9</v>
      </c>
      <c r="F31" s="12"/>
      <c r="G31" s="13"/>
      <c r="H31" s="58"/>
      <c r="I31" s="19">
        <f t="shared" ref="I31" si="10">+G30+I29</f>
        <v>3887</v>
      </c>
      <c r="J31" s="21">
        <v>302.58999999999997</v>
      </c>
      <c r="K31" s="15">
        <f>(G30+G32)/2</f>
        <v>341.5</v>
      </c>
      <c r="L31" s="16">
        <v>203</v>
      </c>
      <c r="M31" s="16">
        <v>159</v>
      </c>
      <c r="N31" s="10">
        <f>L31+M31</f>
        <v>362</v>
      </c>
      <c r="O31" s="16">
        <v>205</v>
      </c>
      <c r="P31" s="16">
        <v>158</v>
      </c>
      <c r="Q31" s="10">
        <f>O31+P31</f>
        <v>363</v>
      </c>
      <c r="R31" s="17"/>
      <c r="S31" s="12">
        <v>661827</v>
      </c>
      <c r="T31" s="12">
        <v>2650921</v>
      </c>
      <c r="U31" s="12"/>
    </row>
    <row r="32" spans="1:24" ht="16.5" x14ac:dyDescent="0.3">
      <c r="A32" s="12"/>
      <c r="B32" s="12"/>
      <c r="C32" s="12"/>
      <c r="D32" s="12"/>
      <c r="E32" s="12"/>
      <c r="F32" s="12"/>
      <c r="G32" s="13">
        <v>289</v>
      </c>
      <c r="H32" s="58"/>
      <c r="I32" s="12"/>
      <c r="J32" s="14"/>
      <c r="K32" s="27"/>
      <c r="L32" s="29"/>
      <c r="M32" s="29"/>
      <c r="N32" s="29"/>
      <c r="O32" s="29"/>
      <c r="P32" s="29"/>
      <c r="Q32" s="29"/>
      <c r="R32" s="17"/>
      <c r="S32" s="12"/>
      <c r="T32" s="12"/>
      <c r="U32" s="12"/>
      <c r="W32" s="26"/>
      <c r="X32" s="26"/>
    </row>
    <row r="33" spans="1:24" ht="16.5" x14ac:dyDescent="0.3">
      <c r="A33" s="12">
        <v>14</v>
      </c>
      <c r="B33" s="12" t="s">
        <v>83</v>
      </c>
      <c r="C33" s="18" t="s">
        <v>84</v>
      </c>
      <c r="D33" s="12" t="s">
        <v>85</v>
      </c>
      <c r="E33" s="12">
        <v>0</v>
      </c>
      <c r="F33" s="14" t="s">
        <v>86</v>
      </c>
      <c r="G33" s="13"/>
      <c r="H33" s="59"/>
      <c r="I33" s="19">
        <f t="shared" ref="I33" si="11">+G32+I31</f>
        <v>4176</v>
      </c>
      <c r="J33" s="21">
        <v>311.47000000000003</v>
      </c>
      <c r="K33" s="15">
        <f>(G32+G34)/2</f>
        <v>298.5</v>
      </c>
      <c r="L33" s="16">
        <v>161</v>
      </c>
      <c r="M33" s="16">
        <v>130</v>
      </c>
      <c r="N33" s="10">
        <f>L33+M33</f>
        <v>291</v>
      </c>
      <c r="O33" s="16">
        <v>161</v>
      </c>
      <c r="P33" s="16">
        <v>124</v>
      </c>
      <c r="Q33" s="10">
        <f>O33+P33</f>
        <v>285</v>
      </c>
      <c r="R33" s="17"/>
      <c r="S33" s="12">
        <v>661601</v>
      </c>
      <c r="T33" s="12">
        <v>2650742</v>
      </c>
      <c r="U33" s="12" t="s">
        <v>74</v>
      </c>
    </row>
    <row r="34" spans="1:24" ht="16.5" x14ac:dyDescent="0.3">
      <c r="A34" s="12"/>
      <c r="B34" s="12"/>
      <c r="C34" s="12"/>
      <c r="D34" s="12"/>
      <c r="E34" s="12"/>
      <c r="F34" s="12"/>
      <c r="G34" s="13">
        <v>308</v>
      </c>
      <c r="H34" s="12"/>
      <c r="I34" s="12"/>
      <c r="J34" s="14"/>
      <c r="K34" s="15"/>
      <c r="L34" s="16"/>
      <c r="M34" s="16"/>
      <c r="N34" s="16"/>
      <c r="O34" s="16"/>
      <c r="P34" s="16"/>
      <c r="Q34" s="16"/>
      <c r="R34" s="30" t="s">
        <v>87</v>
      </c>
      <c r="S34" s="12"/>
      <c r="T34" s="12"/>
      <c r="U34" s="12"/>
      <c r="W34" s="26"/>
      <c r="X34" s="26"/>
    </row>
    <row r="35" spans="1:24" ht="16.5" x14ac:dyDescent="0.3">
      <c r="A35" s="12">
        <v>15</v>
      </c>
      <c r="B35" s="12" t="s">
        <v>88</v>
      </c>
      <c r="C35" s="18" t="s">
        <v>89</v>
      </c>
      <c r="D35" s="12" t="s">
        <v>63</v>
      </c>
      <c r="E35" s="12">
        <v>0</v>
      </c>
      <c r="F35" s="12" t="s">
        <v>90</v>
      </c>
      <c r="G35" s="13"/>
      <c r="H35" s="12">
        <v>308</v>
      </c>
      <c r="I35" s="19">
        <f t="shared" ref="I35" si="12">+G34+I33</f>
        <v>4484</v>
      </c>
      <c r="J35" s="21">
        <v>313.55</v>
      </c>
      <c r="K35" s="15">
        <f>(G34+G36)/2</f>
        <v>322.5</v>
      </c>
      <c r="L35" s="16">
        <v>150</v>
      </c>
      <c r="M35" s="16">
        <v>60</v>
      </c>
      <c r="N35" s="10">
        <f>L35+M35</f>
        <v>210</v>
      </c>
      <c r="O35" s="16">
        <v>156</v>
      </c>
      <c r="P35" s="16">
        <v>33</v>
      </c>
      <c r="Q35" s="10">
        <f>O35+P35</f>
        <v>189</v>
      </c>
      <c r="R35" s="17"/>
      <c r="S35" s="12">
        <v>661344</v>
      </c>
      <c r="T35" s="12">
        <v>2650573</v>
      </c>
      <c r="U35" s="12" t="s">
        <v>74</v>
      </c>
    </row>
    <row r="36" spans="1:24" ht="16.5" x14ac:dyDescent="0.3">
      <c r="A36" s="12"/>
      <c r="B36" s="12"/>
      <c r="C36" s="12"/>
      <c r="D36" s="12"/>
      <c r="E36" s="12"/>
      <c r="F36" s="12"/>
      <c r="G36" s="13">
        <v>337</v>
      </c>
      <c r="H36" s="12"/>
      <c r="I36" s="12"/>
      <c r="J36" s="14"/>
      <c r="K36" s="15"/>
      <c r="L36" s="16"/>
      <c r="M36" s="16"/>
      <c r="N36" s="16"/>
      <c r="O36" s="16"/>
      <c r="P36" s="16"/>
      <c r="Q36" s="16"/>
      <c r="R36" s="17"/>
      <c r="S36" s="12"/>
      <c r="T36" s="12"/>
      <c r="U36" s="12"/>
    </row>
    <row r="37" spans="1:24" ht="16.5" x14ac:dyDescent="0.3">
      <c r="A37" s="12">
        <v>16</v>
      </c>
      <c r="B37" s="12" t="s">
        <v>91</v>
      </c>
      <c r="C37" s="18" t="s">
        <v>92</v>
      </c>
      <c r="D37" s="12" t="s">
        <v>93</v>
      </c>
      <c r="E37" s="12" t="s">
        <v>94</v>
      </c>
      <c r="F37" s="12" t="s">
        <v>95</v>
      </c>
      <c r="G37" s="13"/>
      <c r="H37" s="12">
        <v>337</v>
      </c>
      <c r="I37" s="19">
        <f t="shared" ref="I37" si="13">+G36+I35</f>
        <v>4821</v>
      </c>
      <c r="J37" s="21">
        <v>320.38</v>
      </c>
      <c r="K37" s="15">
        <f>(G36+G38)/2</f>
        <v>216.5</v>
      </c>
      <c r="L37" s="16">
        <v>276</v>
      </c>
      <c r="M37" s="16">
        <v>30</v>
      </c>
      <c r="N37" s="10">
        <f>L37+M37</f>
        <v>306</v>
      </c>
      <c r="O37" s="16">
        <v>303</v>
      </c>
      <c r="P37" s="16">
        <v>0</v>
      </c>
      <c r="Q37" s="10">
        <f>O37+P37</f>
        <v>303</v>
      </c>
      <c r="R37" s="17"/>
      <c r="S37" s="12">
        <v>661011</v>
      </c>
      <c r="T37" s="12">
        <v>2650520</v>
      </c>
      <c r="U37" s="12" t="s">
        <v>74</v>
      </c>
    </row>
    <row r="38" spans="1:24" ht="16.5" x14ac:dyDescent="0.3">
      <c r="A38" s="12"/>
      <c r="B38" s="12"/>
      <c r="C38" s="12"/>
      <c r="D38" s="12"/>
      <c r="E38" s="12"/>
      <c r="F38" s="12"/>
      <c r="G38" s="13">
        <v>96</v>
      </c>
      <c r="H38" s="12"/>
      <c r="I38" s="12"/>
      <c r="J38" s="14"/>
      <c r="K38" s="15"/>
      <c r="L38" s="16"/>
      <c r="M38" s="16"/>
      <c r="N38" s="16"/>
      <c r="O38" s="16"/>
      <c r="P38" s="16"/>
      <c r="Q38" s="16"/>
      <c r="R38" s="17" t="s">
        <v>96</v>
      </c>
      <c r="S38" s="12"/>
      <c r="T38" s="12"/>
      <c r="U38" s="12"/>
    </row>
    <row r="39" spans="1:24" ht="16.5" x14ac:dyDescent="0.3">
      <c r="A39" s="12">
        <v>17</v>
      </c>
      <c r="B39" s="12" t="s">
        <v>97</v>
      </c>
      <c r="C39" s="18" t="s">
        <v>98</v>
      </c>
      <c r="D39" s="12" t="s">
        <v>93</v>
      </c>
      <c r="E39" s="12" t="s">
        <v>94</v>
      </c>
      <c r="F39" s="12" t="s">
        <v>99</v>
      </c>
      <c r="G39" s="13"/>
      <c r="H39" s="12">
        <v>96</v>
      </c>
      <c r="I39" s="19">
        <f t="shared" ref="I39" si="14">+G38+I37</f>
        <v>4917</v>
      </c>
      <c r="J39" s="21">
        <v>323.39</v>
      </c>
      <c r="K39" s="15">
        <f>(G38+G40)/2</f>
        <v>116</v>
      </c>
      <c r="L39" s="16">
        <v>66</v>
      </c>
      <c r="M39" s="16">
        <v>46</v>
      </c>
      <c r="N39" s="10">
        <f>L39+M39</f>
        <v>112</v>
      </c>
      <c r="O39" s="16">
        <v>96</v>
      </c>
      <c r="P39" s="16">
        <v>0</v>
      </c>
      <c r="Q39" s="10">
        <f>O39+P39</f>
        <v>96</v>
      </c>
      <c r="R39" s="17"/>
      <c r="S39" s="12">
        <v>660912</v>
      </c>
      <c r="T39" s="12">
        <v>2650527</v>
      </c>
      <c r="U39" s="12" t="s">
        <v>74</v>
      </c>
    </row>
    <row r="40" spans="1:24" ht="16.5" x14ac:dyDescent="0.3">
      <c r="A40" s="12"/>
      <c r="B40" s="12"/>
      <c r="C40" s="12"/>
      <c r="D40" s="12"/>
      <c r="E40" s="12"/>
      <c r="F40" s="12"/>
      <c r="G40" s="13">
        <v>136</v>
      </c>
      <c r="H40" s="12"/>
      <c r="I40" s="12"/>
      <c r="J40" s="14"/>
      <c r="K40" s="15"/>
      <c r="L40" s="16"/>
      <c r="M40" s="16"/>
      <c r="N40" s="16"/>
      <c r="O40" s="16"/>
      <c r="P40" s="16"/>
      <c r="Q40" s="16"/>
      <c r="R40" s="30" t="s">
        <v>100</v>
      </c>
      <c r="S40" s="12"/>
      <c r="T40" s="12"/>
      <c r="U40" s="12"/>
    </row>
    <row r="41" spans="1:24" ht="16.5" x14ac:dyDescent="0.3">
      <c r="A41" s="12">
        <v>18</v>
      </c>
      <c r="B41" s="12" t="s">
        <v>101</v>
      </c>
      <c r="C41" s="18" t="s">
        <v>102</v>
      </c>
      <c r="D41" s="12" t="s">
        <v>93</v>
      </c>
      <c r="E41" s="12" t="s">
        <v>94</v>
      </c>
      <c r="F41" s="12" t="s">
        <v>103</v>
      </c>
      <c r="G41" s="13"/>
      <c r="H41" s="12">
        <v>136</v>
      </c>
      <c r="I41" s="19">
        <f t="shared" ref="I41" si="15">+G40+I39</f>
        <v>5053</v>
      </c>
      <c r="J41" s="21">
        <v>327.89</v>
      </c>
      <c r="K41" s="15">
        <f>(G40+G42)/2</f>
        <v>177</v>
      </c>
      <c r="L41" s="16">
        <v>90</v>
      </c>
      <c r="M41" s="16">
        <v>202</v>
      </c>
      <c r="N41" s="10">
        <f>L41+M41</f>
        <v>292</v>
      </c>
      <c r="O41" s="16">
        <v>136</v>
      </c>
      <c r="P41" s="16">
        <v>220</v>
      </c>
      <c r="Q41" s="10">
        <f>O41+P41</f>
        <v>356</v>
      </c>
      <c r="R41" s="17"/>
      <c r="S41" s="12">
        <v>660779</v>
      </c>
      <c r="T41" s="12">
        <v>2650538</v>
      </c>
      <c r="U41" s="12" t="s">
        <v>104</v>
      </c>
    </row>
    <row r="42" spans="1:24" ht="16.5" x14ac:dyDescent="0.3">
      <c r="A42" s="12"/>
      <c r="B42" s="12"/>
      <c r="C42" s="12"/>
      <c r="D42" s="12"/>
      <c r="E42" s="12"/>
      <c r="F42" s="12"/>
      <c r="G42" s="13">
        <v>218</v>
      </c>
      <c r="H42" s="12"/>
      <c r="I42" s="12"/>
      <c r="J42" s="14"/>
      <c r="K42" s="15"/>
      <c r="L42" s="16"/>
      <c r="M42" s="16"/>
      <c r="N42" s="16"/>
      <c r="O42" s="16"/>
      <c r="P42" s="16"/>
      <c r="Q42" s="16"/>
      <c r="R42" s="17" t="s">
        <v>19</v>
      </c>
      <c r="S42" s="12"/>
      <c r="T42" s="12"/>
      <c r="U42" s="12"/>
      <c r="W42" s="26"/>
      <c r="X42" s="26"/>
    </row>
    <row r="43" spans="1:24" ht="16.5" x14ac:dyDescent="0.3">
      <c r="A43" s="12">
        <v>19</v>
      </c>
      <c r="B43" s="12" t="s">
        <v>105</v>
      </c>
      <c r="C43" s="18" t="s">
        <v>106</v>
      </c>
      <c r="D43" s="12" t="s">
        <v>28</v>
      </c>
      <c r="E43" s="12">
        <v>0</v>
      </c>
      <c r="F43" s="12" t="s">
        <v>107</v>
      </c>
      <c r="G43" s="13"/>
      <c r="H43" s="12">
        <v>218</v>
      </c>
      <c r="I43" s="19">
        <f t="shared" ref="I43" si="16">+G42+I41</f>
        <v>5271</v>
      </c>
      <c r="J43" s="21">
        <v>336.68</v>
      </c>
      <c r="K43" s="15">
        <f>(G42+G44)/2</f>
        <v>158.5</v>
      </c>
      <c r="L43" s="16">
        <v>11</v>
      </c>
      <c r="M43" s="16">
        <v>55</v>
      </c>
      <c r="N43" s="10">
        <f>L43+M43</f>
        <v>66</v>
      </c>
      <c r="O43" s="16">
        <v>-8</v>
      </c>
      <c r="P43" s="16">
        <v>59</v>
      </c>
      <c r="Q43" s="10">
        <f>O43+P43</f>
        <v>51</v>
      </c>
      <c r="R43" s="17"/>
      <c r="S43" s="12">
        <v>660611</v>
      </c>
      <c r="T43" s="12">
        <v>2650399</v>
      </c>
      <c r="U43" s="12"/>
    </row>
    <row r="44" spans="1:24" ht="16.5" x14ac:dyDescent="0.3">
      <c r="A44" s="12"/>
      <c r="B44" s="12"/>
      <c r="C44" s="12"/>
      <c r="D44" s="12"/>
      <c r="E44" s="12"/>
      <c r="F44" s="12"/>
      <c r="G44" s="13">
        <v>99</v>
      </c>
      <c r="H44" s="12"/>
      <c r="I44" s="12"/>
      <c r="J44" s="14"/>
      <c r="K44" s="15"/>
      <c r="L44" s="16"/>
      <c r="M44" s="16"/>
      <c r="N44" s="16"/>
      <c r="O44" s="16"/>
      <c r="P44" s="16"/>
      <c r="Q44" s="16"/>
      <c r="R44" s="17"/>
      <c r="S44" s="12"/>
      <c r="T44" s="12"/>
      <c r="U44" s="12" t="s">
        <v>104</v>
      </c>
    </row>
    <row r="45" spans="1:24" ht="16.5" x14ac:dyDescent="0.3">
      <c r="A45" s="12">
        <v>20</v>
      </c>
      <c r="B45" s="12" t="s">
        <v>108</v>
      </c>
      <c r="C45" s="18" t="s">
        <v>109</v>
      </c>
      <c r="D45" s="12" t="s">
        <v>110</v>
      </c>
      <c r="E45" s="12" t="s">
        <v>29</v>
      </c>
      <c r="F45" s="12" t="s">
        <v>111</v>
      </c>
      <c r="G45" s="13"/>
      <c r="H45" s="12">
        <v>99</v>
      </c>
      <c r="I45" s="19">
        <f t="shared" ref="I45" si="17">+G44+I43</f>
        <v>5370</v>
      </c>
      <c r="J45" s="21">
        <v>344.62</v>
      </c>
      <c r="K45" s="15">
        <f>(G44+G46)/2</f>
        <v>119.5</v>
      </c>
      <c r="L45" s="16">
        <v>44</v>
      </c>
      <c r="M45" s="16">
        <v>140</v>
      </c>
      <c r="N45" s="10">
        <f>L45+M45</f>
        <v>184</v>
      </c>
      <c r="O45" s="16">
        <v>40</v>
      </c>
      <c r="P45" s="16">
        <v>160</v>
      </c>
      <c r="Q45" s="10">
        <f>O45+P45</f>
        <v>200</v>
      </c>
      <c r="R45" s="17"/>
      <c r="S45" s="12">
        <v>660512</v>
      </c>
      <c r="T45" s="12">
        <v>2650401</v>
      </c>
      <c r="U45" s="12"/>
    </row>
    <row r="46" spans="1:24" ht="16.5" x14ac:dyDescent="0.3">
      <c r="A46" s="12"/>
      <c r="B46" s="12"/>
      <c r="C46" s="12"/>
      <c r="D46" s="12"/>
      <c r="E46" s="12"/>
      <c r="F46" s="12"/>
      <c r="G46" s="13">
        <v>140</v>
      </c>
      <c r="H46" s="12"/>
      <c r="I46" s="12"/>
      <c r="J46" s="14"/>
      <c r="K46" s="15"/>
      <c r="L46" s="16"/>
      <c r="M46" s="16"/>
      <c r="N46" s="16"/>
      <c r="O46" s="16"/>
      <c r="P46" s="16"/>
      <c r="Q46" s="16"/>
      <c r="R46" s="17" t="s">
        <v>112</v>
      </c>
      <c r="S46" s="12"/>
      <c r="T46" s="12"/>
      <c r="U46" s="12" t="s">
        <v>104</v>
      </c>
    </row>
    <row r="47" spans="1:24" ht="16.5" x14ac:dyDescent="0.3">
      <c r="A47" s="12">
        <v>21</v>
      </c>
      <c r="B47" s="12" t="s">
        <v>113</v>
      </c>
      <c r="C47" s="18" t="s">
        <v>114</v>
      </c>
      <c r="D47" s="12" t="s">
        <v>110</v>
      </c>
      <c r="E47" s="12" t="s">
        <v>29</v>
      </c>
      <c r="F47" s="12" t="s">
        <v>115</v>
      </c>
      <c r="G47" s="13"/>
      <c r="H47" s="12">
        <v>140</v>
      </c>
      <c r="I47" s="19">
        <f t="shared" ref="I47" si="18">+G46+I45</f>
        <v>5510</v>
      </c>
      <c r="J47" s="21">
        <v>332.93</v>
      </c>
      <c r="K47" s="15">
        <f>(G46+G48)/2</f>
        <v>148</v>
      </c>
      <c r="L47" s="16">
        <v>0</v>
      </c>
      <c r="M47" s="16">
        <v>54</v>
      </c>
      <c r="N47" s="10">
        <f>L47+M47</f>
        <v>54</v>
      </c>
      <c r="O47" s="16">
        <v>-20</v>
      </c>
      <c r="P47" s="16">
        <v>26</v>
      </c>
      <c r="Q47" s="10">
        <f>O47+P47</f>
        <v>6</v>
      </c>
      <c r="R47" s="17"/>
      <c r="S47" s="12">
        <v>660386</v>
      </c>
      <c r="T47" s="12">
        <v>2650371</v>
      </c>
      <c r="U47" s="12"/>
    </row>
    <row r="48" spans="1:24" ht="16.5" x14ac:dyDescent="0.3">
      <c r="A48" s="12"/>
      <c r="B48" s="12"/>
      <c r="C48" s="12"/>
      <c r="D48" s="12"/>
      <c r="E48" s="12"/>
      <c r="F48" s="12"/>
      <c r="G48" s="13">
        <v>156</v>
      </c>
      <c r="H48" s="12"/>
      <c r="I48" s="12"/>
      <c r="J48" s="14"/>
      <c r="K48" s="15"/>
      <c r="L48" s="16"/>
      <c r="M48" s="16"/>
      <c r="N48" s="16"/>
      <c r="O48" s="16"/>
      <c r="P48" s="16"/>
      <c r="Q48" s="16"/>
      <c r="R48" s="17" t="s">
        <v>116</v>
      </c>
      <c r="S48" s="12"/>
      <c r="T48" s="12"/>
      <c r="U48" s="12" t="s">
        <v>104</v>
      </c>
      <c r="W48" s="26"/>
      <c r="X48" s="26"/>
    </row>
    <row r="49" spans="1:21" ht="16.5" x14ac:dyDescent="0.3">
      <c r="A49" s="12">
        <v>22</v>
      </c>
      <c r="B49" s="12" t="s">
        <v>117</v>
      </c>
      <c r="C49" s="18" t="s">
        <v>118</v>
      </c>
      <c r="D49" s="12" t="s">
        <v>28</v>
      </c>
      <c r="E49" s="12" t="s">
        <v>29</v>
      </c>
      <c r="F49" s="12" t="s">
        <v>119</v>
      </c>
      <c r="G49" s="13"/>
      <c r="H49" s="12">
        <v>156</v>
      </c>
      <c r="I49" s="19">
        <f t="shared" ref="I49" si="19">+G48+I47</f>
        <v>5666</v>
      </c>
      <c r="J49" s="21">
        <v>327.91</v>
      </c>
      <c r="K49" s="15">
        <f>(G48+G50)/2</f>
        <v>149.5</v>
      </c>
      <c r="L49" s="16">
        <v>92</v>
      </c>
      <c r="M49" s="16">
        <v>59</v>
      </c>
      <c r="N49" s="10">
        <f>L49+M49</f>
        <v>151</v>
      </c>
      <c r="O49" s="16">
        <v>120</v>
      </c>
      <c r="P49" s="16">
        <v>42</v>
      </c>
      <c r="Q49" s="10">
        <f>O49+P49</f>
        <v>162</v>
      </c>
      <c r="R49" s="17"/>
      <c r="S49" s="12">
        <v>660390</v>
      </c>
      <c r="T49" s="12">
        <v>2650175</v>
      </c>
      <c r="U49" s="12"/>
    </row>
    <row r="50" spans="1:21" ht="16.5" x14ac:dyDescent="0.3">
      <c r="A50" s="12"/>
      <c r="B50" s="12"/>
      <c r="C50" s="12"/>
      <c r="D50" s="12"/>
      <c r="E50" s="12"/>
      <c r="F50" s="12"/>
      <c r="G50" s="13">
        <v>143</v>
      </c>
      <c r="H50" s="12"/>
      <c r="I50" s="12"/>
      <c r="J50" s="14"/>
      <c r="K50" s="15"/>
      <c r="L50" s="16"/>
      <c r="M50" s="16"/>
      <c r="N50" s="16"/>
      <c r="O50" s="16"/>
      <c r="P50" s="16"/>
      <c r="Q50" s="16"/>
      <c r="R50" s="17" t="s">
        <v>120</v>
      </c>
      <c r="S50" s="12"/>
      <c r="T50" s="12"/>
      <c r="U50" s="12" t="s">
        <v>121</v>
      </c>
    </row>
    <row r="51" spans="1:21" ht="16.5" x14ac:dyDescent="0.3">
      <c r="A51" s="12">
        <v>23</v>
      </c>
      <c r="B51" s="12" t="s">
        <v>26</v>
      </c>
      <c r="C51" s="18" t="s">
        <v>122</v>
      </c>
      <c r="D51" s="12" t="s">
        <v>28</v>
      </c>
      <c r="E51" s="12" t="s">
        <v>29</v>
      </c>
      <c r="F51" s="12" t="s">
        <v>123</v>
      </c>
      <c r="G51" s="13"/>
      <c r="H51" s="12">
        <v>143</v>
      </c>
      <c r="I51" s="19">
        <f t="shared" ref="I51" si="20">+G50+I49</f>
        <v>5809</v>
      </c>
      <c r="J51" s="21">
        <v>329.68</v>
      </c>
      <c r="K51" s="15">
        <f>(G50+G52)/2</f>
        <v>113</v>
      </c>
      <c r="L51" s="16">
        <v>83</v>
      </c>
      <c r="M51" s="16">
        <v>10</v>
      </c>
      <c r="N51" s="10">
        <f>L51+M51</f>
        <v>93</v>
      </c>
      <c r="O51" s="16">
        <v>100</v>
      </c>
      <c r="P51" s="16">
        <v>0</v>
      </c>
      <c r="Q51" s="10">
        <f>O51+P51</f>
        <v>100</v>
      </c>
      <c r="R51" s="17"/>
      <c r="S51" s="12">
        <v>660406</v>
      </c>
      <c r="T51" s="12">
        <v>2650035</v>
      </c>
      <c r="U51" s="12"/>
    </row>
    <row r="52" spans="1:21" ht="16.5" x14ac:dyDescent="0.3">
      <c r="A52" s="12"/>
      <c r="B52" s="12"/>
      <c r="C52" s="12"/>
      <c r="D52" s="12"/>
      <c r="E52" s="12"/>
      <c r="F52" s="12"/>
      <c r="G52" s="13">
        <v>83</v>
      </c>
      <c r="H52" s="12"/>
      <c r="I52" s="12"/>
      <c r="J52" s="14"/>
      <c r="K52" s="15"/>
      <c r="L52" s="16"/>
      <c r="M52" s="16"/>
      <c r="N52" s="16"/>
      <c r="O52" s="16"/>
      <c r="P52" s="16"/>
      <c r="Q52" s="16"/>
      <c r="R52" s="17"/>
      <c r="S52" s="31"/>
      <c r="T52" s="31"/>
      <c r="U52" s="12" t="s">
        <v>124</v>
      </c>
    </row>
    <row r="53" spans="1:21" ht="16.5" x14ac:dyDescent="0.3">
      <c r="A53" s="12">
        <v>24</v>
      </c>
      <c r="B53" s="12" t="s">
        <v>23</v>
      </c>
      <c r="C53" s="12"/>
      <c r="D53" s="12"/>
      <c r="E53" s="12"/>
      <c r="F53" s="12"/>
      <c r="G53" s="13"/>
      <c r="H53" s="12">
        <v>83</v>
      </c>
      <c r="I53" s="19">
        <f t="shared" ref="I53" si="21">+G52+I51</f>
        <v>5892</v>
      </c>
      <c r="J53" s="21"/>
      <c r="K53" s="15">
        <f>(G52)/2</f>
        <v>41.5</v>
      </c>
      <c r="L53" s="16">
        <v>70</v>
      </c>
      <c r="M53" s="16"/>
      <c r="N53" s="10">
        <f>L53+M53</f>
        <v>70</v>
      </c>
      <c r="O53" s="16">
        <v>80</v>
      </c>
      <c r="P53" s="16"/>
      <c r="Q53" s="10">
        <f>O53+P53</f>
        <v>80</v>
      </c>
      <c r="R53" s="17"/>
      <c r="S53" s="31"/>
      <c r="T53" s="31"/>
      <c r="U53" s="12"/>
    </row>
    <row r="54" spans="1:21" ht="16.5" x14ac:dyDescent="0.3">
      <c r="A54" s="50" t="s">
        <v>125</v>
      </c>
      <c r="B54" s="51"/>
      <c r="C54" s="51"/>
      <c r="D54" s="51"/>
      <c r="E54" s="51"/>
      <c r="F54" s="52"/>
      <c r="G54" s="32">
        <f>SUM(G7:G53)</f>
        <v>5892</v>
      </c>
      <c r="H54" s="32">
        <f>SUM(H7:H53)</f>
        <v>5892</v>
      </c>
      <c r="I54" s="33"/>
      <c r="J54" s="34"/>
      <c r="K54" s="35"/>
      <c r="L54" s="35"/>
      <c r="M54" s="35"/>
      <c r="N54" s="35"/>
      <c r="O54" s="35"/>
      <c r="P54" s="35"/>
      <c r="Q54" s="35"/>
      <c r="R54" s="36"/>
      <c r="S54" s="37"/>
      <c r="T54" s="37"/>
      <c r="U54" s="37"/>
    </row>
  </sheetData>
  <mergeCells count="23">
    <mergeCell ref="A54:F54"/>
    <mergeCell ref="R5:R6"/>
    <mergeCell ref="S5:S6"/>
    <mergeCell ref="T5:T6"/>
    <mergeCell ref="U5:U6"/>
    <mergeCell ref="H24:H27"/>
    <mergeCell ref="H30:H33"/>
    <mergeCell ref="H5:H6"/>
    <mergeCell ref="I5:I6"/>
    <mergeCell ref="J5:J6"/>
    <mergeCell ref="K5:K6"/>
    <mergeCell ref="L5:N5"/>
    <mergeCell ref="O5:Q5"/>
    <mergeCell ref="A1:U1"/>
    <mergeCell ref="A2:U2"/>
    <mergeCell ref="A3:U4"/>
    <mergeCell ref="A5:A6"/>
    <mergeCell ref="B5:B6"/>
    <mergeCell ref="C5:C6"/>
    <mergeCell ref="D5:D6"/>
    <mergeCell ref="E5:E6"/>
    <mergeCell ref="F5:F6"/>
    <mergeCell ref="G5:G6"/>
  </mergeCells>
  <conditionalFormatting sqref="L5:M6 O5:P6">
    <cfRule type="cellIs" dxfId="1" priority="1" operator="lessThan">
      <formula>100</formula>
    </cfRule>
    <cfRule type="cellIs" dxfId="0" priority="2" operator="lessThan">
      <formula>100</formula>
    </cfRule>
  </conditionalFormatting>
  <pageMargins left="1.25" right="0.75" top="0" bottom="0" header="0" footer="0"/>
  <pageSetup paperSize="8" scale="85" orientation="landscape" r:id="rId1"/>
  <headerFooter>
    <oddFooter>Page &amp;P of &amp;N</oddFooter>
  </headerFooter>
  <colBreaks count="1" manualBreakCount="1">
    <brk id="2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1cd324-350d-459e-a231-65b44d584ce6" xsi:nil="true"/>
    <lcf76f155ced4ddcb4097134ff3c332f xmlns="a000da34-eef5-4387-a4bc-b56b10f1f72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5A877BAE230144B7EC3AC02FC6021C" ma:contentTypeVersion="13" ma:contentTypeDescription="Create a new document." ma:contentTypeScope="" ma:versionID="2f4a26af5fd80a7b4d8c014dce3c7fdb">
  <xsd:schema xmlns:xsd="http://www.w3.org/2001/XMLSchema" xmlns:xs="http://www.w3.org/2001/XMLSchema" xmlns:p="http://schemas.microsoft.com/office/2006/metadata/properties" xmlns:ns2="061cd324-350d-459e-a231-65b44d584ce6" xmlns:ns3="a000da34-eef5-4387-a4bc-b56b10f1f728" targetNamespace="http://schemas.microsoft.com/office/2006/metadata/properties" ma:root="true" ma:fieldsID="c1fd00b8b40a4d59aed111f7a93e49e8" ns2:_="" ns3:_="">
    <xsd:import namespace="061cd324-350d-459e-a231-65b44d584ce6"/>
    <xsd:import namespace="a000da34-eef5-4387-a4bc-b56b10f1f72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cd324-350d-459e-a231-65b44d584ce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61dc9a6-4fd5-4191-a787-39b7ae162d80}" ma:internalName="TaxCatchAll" ma:showField="CatchAllData" ma:web="061cd324-350d-459e-a231-65b44d584c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0da34-eef5-4387-a4bc-b56b10f1f7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514443-b7a3-4086-9c59-89a49c0c91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28B3E3-AED7-4521-B42B-A6C109047A69}">
  <ds:schemaRefs>
    <ds:schemaRef ds:uri="http://schemas.microsoft.com/office/2006/metadata/properties"/>
    <ds:schemaRef ds:uri="http://schemas.microsoft.com/office/infopath/2007/PartnerControls"/>
    <ds:schemaRef ds:uri="061cd324-350d-459e-a231-65b44d584ce6"/>
    <ds:schemaRef ds:uri="a000da34-eef5-4387-a4bc-b56b10f1f728"/>
  </ds:schemaRefs>
</ds:datastoreItem>
</file>

<file path=customXml/itemProps2.xml><?xml version="1.0" encoding="utf-8"?>
<ds:datastoreItem xmlns:ds="http://schemas.openxmlformats.org/officeDocument/2006/customXml" ds:itemID="{095E406B-C9CD-4465-8F75-09ED4E0C3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1cd324-350d-459e-a231-65b44d584ce6"/>
    <ds:schemaRef ds:uri="a000da34-eef5-4387-a4bc-b56b10f1f7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FC3E37-194C-407C-814B-6B8B57DC66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Pravat</dc:creator>
  <cp:lastModifiedBy>Dhruv Patel</cp:lastModifiedBy>
  <dcterms:created xsi:type="dcterms:W3CDTF">2018-02-23T08:12:06Z</dcterms:created>
  <dcterms:modified xsi:type="dcterms:W3CDTF">2026-04-01T06:20:52Z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0x010100125A877BAE230144B7EC3AC02FC6021C</vt:lpwstr>
  </property>
</Properties>
</file>